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127F89B3-9649-473A-AC0A-60640517E0B4}" xr6:coauthVersionLast="47" xr6:coauthVersionMax="47" xr10:uidLastSave="{00000000-0000-0000-0000-000000000000}"/>
  <bookViews>
    <workbookView xWindow="-120" yWindow="-120" windowWidth="20730" windowHeight="11040" xr2:uid="{637BBC94-2A09-4A96-B0B5-0B05DA60B198}"/>
  </bookViews>
  <sheets>
    <sheet name="Hoja1" sheetId="1" r:id="rId1"/>
  </sheets>
  <definedNames>
    <definedName name="_xlnm._FilterDatabase" localSheetId="0" hidden="1">Hoja1!$A$1:$BU$10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<sst xmlns="http://schemas.openxmlformats.org/spreadsheetml/2006/main" count="343" uniqueCount="131">
  <si>
    <t>reclamacionid</t>
  </si>
  <si>
    <t>numero_radicacion</t>
  </si>
  <si>
    <t>AUDITOR</t>
  </si>
  <si>
    <t>Glosas componente</t>
  </si>
  <si>
    <t>Cantidad Entradas incluida la G107</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</si>
  <si>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</si>
  <si>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</si>
  <si>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</si>
  <si>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</si>
  <si>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</si>
  <si>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</si>
  <si>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</si>
  <si>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</si>
  <si>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</si>
  <si>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</si>
  <si>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</si>
  <si>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</si>
  <si>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</si>
  <si>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</si>
  <si>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</si>
  <si>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</si>
  <si>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</si>
  <si>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</si>
  <si>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</si>
  <si>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</si>
  <si>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</si>
  <si>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</si>
  <si>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</si>
  <si>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</si>
  <si>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</si>
  <si>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</si>
  <si>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</si>
  <si>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</si>
  <si>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</si>
  <si>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</si>
  <si>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</si>
  <si>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</si>
  <si>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</si>
  <si>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</si>
  <si>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</si>
  <si>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</si>
  <si>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</si>
  <si>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</si>
  <si>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</si>
  <si>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</si>
  <si>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</si>
  <si>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</si>
  <si>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</si>
  <si>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</si>
  <si>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</si>
  <si>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</si>
  <si>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</si>
  <si>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</si>
  <si>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</si>
  <si>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Fase_Actual_Reclamacion LR</t>
  </si>
  <si>
    <t>Glosas_RECLAMACION</t>
  </si>
  <si>
    <t>Glosas_item</t>
  </si>
  <si>
    <t>Vr Ap Item</t>
  </si>
  <si>
    <t>Financiero / Médico</t>
  </si>
  <si>
    <t>NULL</t>
  </si>
  <si>
    <t>Formulario de Reclamación IPS</t>
  </si>
  <si>
    <t>CC</t>
  </si>
  <si>
    <t>Vehículo fantasma</t>
  </si>
  <si>
    <t>Procedimientos</t>
  </si>
  <si>
    <t>No Aplica</t>
  </si>
  <si>
    <t>-</t>
  </si>
  <si>
    <t>Nueva</t>
  </si>
  <si>
    <t>Abierta</t>
  </si>
  <si>
    <t>Auditoria Médica Persona Jurídica</t>
  </si>
  <si>
    <t>SIN HALLAZGO</t>
  </si>
  <si>
    <t>No asegurado</t>
  </si>
  <si>
    <t>Medicamentos</t>
  </si>
  <si>
    <t>Consulta de urgencias</t>
  </si>
  <si>
    <t>Consulta ambulatoria de medicina especializada</t>
  </si>
  <si>
    <t>En Cierre Paquete</t>
  </si>
  <si>
    <t>Jurídico / Financiero / Médico</t>
  </si>
  <si>
    <t>Reitera</t>
  </si>
  <si>
    <t>Descripcion en</t>
  </si>
  <si>
    <t>NEIFY AILET MORA FORIGUA</t>
  </si>
  <si>
    <t>3001;4106</t>
  </si>
  <si>
    <t>3107;4307</t>
  </si>
  <si>
    <t>JUNICAL MEDICAL SAS</t>
  </si>
  <si>
    <t>JMS291124</t>
  </si>
  <si>
    <t>MARIA FERNANDA PEREZ MENDOZA</t>
  </si>
  <si>
    <t>JDY54C</t>
  </si>
  <si>
    <t>20093155-1</t>
  </si>
  <si>
    <t>EPIBALIN 75 MG CÁPSULAS CAJA X 1 BLISTER ALU-PVC/PVDC TRANSPARENTE X10 CAPSULAS</t>
  </si>
  <si>
    <t>CLINICA UROS S.A</t>
  </si>
  <si>
    <t>CLINICA MEDELLIN S A</t>
  </si>
  <si>
    <t>URGETRAUMA SAN FERNANDO S.A.S</t>
  </si>
  <si>
    <t>2108;4404</t>
  </si>
  <si>
    <t>2102;4106</t>
  </si>
  <si>
    <t>2108;3107;3209;4307;4404;4503;4506;4507</t>
  </si>
  <si>
    <t>MILTON MAYOR BERMUDEZ</t>
  </si>
  <si>
    <t>CQW14B</t>
  </si>
  <si>
    <t>1P1003971000102</t>
  </si>
  <si>
    <t>PREGABALINA 75.0000-mg/1.0000- U CAPSULAS DE LIBERACION NO MODIFICADA ORAL (COLMED) CAPSULA 1.0000 U/CAJA X 14-</t>
  </si>
  <si>
    <t xml:space="preserve">CEFAZOLINA 1 G CAJA FRASCO VIAL SOLUCI </t>
  </si>
  <si>
    <t>Se reitera la glosa (2108) La factura allegada en los soportes de la reclamación presenta diferencias respecto de la información registrada en la factura del medio magnético, en relación con (Descripcion enpregabalina 75.0000-mg/1.0000- u capsulas de liberacion no modificada oral (colmed) capsula 1.0000 u/caja x 14- vs Físico cefazolina 1 g caja frasco vial soluci ).</t>
  </si>
  <si>
    <t>Financiero</t>
  </si>
  <si>
    <t>Cerrada</t>
  </si>
  <si>
    <t>Jurídico / Financiero</t>
  </si>
  <si>
    <t>FOCC1150302</t>
  </si>
  <si>
    <t>MARTHA LILIANA RIANO CALDERON</t>
  </si>
  <si>
    <t>JQA52E</t>
  </si>
  <si>
    <t>FOCC1163438</t>
  </si>
  <si>
    <t>LEON ALBERTO ISAZA TORO</t>
  </si>
  <si>
    <t>Honorarios Ayudantía Quirúrgica Grupo 10</t>
  </si>
  <si>
    <t>Honorarios Ayudantía Quirúrgica Grupo 11</t>
  </si>
  <si>
    <t>Honorarios Ayudantía Quirúrgica Grupo 12</t>
  </si>
  <si>
    <t>Honorarios Ayudantía Quirúrgica Grupo 13</t>
  </si>
  <si>
    <t>La reclamación presenta  mayor valor en honorarios médicos de (39124 Honorarios Ayudantía Quirúrgica Grupo 13), se reconoce el valor de $229400</t>
  </si>
  <si>
    <t>2108;4306</t>
  </si>
  <si>
    <t>4301;4302;4308</t>
  </si>
  <si>
    <t>FE505223</t>
  </si>
  <si>
    <t>ANGIE LORENA ALVAREZ PULIDO</t>
  </si>
  <si>
    <t>4302;4013;4013</t>
  </si>
  <si>
    <t>4010;4013;4302</t>
  </si>
  <si>
    <t>Inconsistencias</t>
  </si>
  <si>
    <t>Glosa 4010 en aplicativo no relacionada en excel</t>
  </si>
  <si>
    <t>El valor aprobado en el excel no coincide con el valor aprobado en el aplicativo</t>
  </si>
  <si>
    <t>Glosa 2108 en aplicativo no relacionada en excel</t>
  </si>
  <si>
    <t>Glosa 2108 reportada en excel no cargada en aplicativo</t>
  </si>
  <si>
    <t>Glosa 4307 reportada en excel no cargada en aplicativo</t>
  </si>
  <si>
    <t>Observacion</t>
  </si>
  <si>
    <t>Con ajuste / Sin ajuste</t>
  </si>
  <si>
    <t>Glosa aplica</t>
  </si>
  <si>
    <t>Glosa levanta</t>
  </si>
  <si>
    <t>Valor aprobado</t>
  </si>
  <si>
    <t>Con ajuste</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</si>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</sst>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3"/>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
      <sz val="11"/>
      <color rgb="FF000000"/>
      <name val="Aptos Narrow"/>
      <family val="2"/>
      <scheme val="minor"/>
    </font>
    <font>
      <b/>
      <sz val="11"/>
      <color theme="6" tint="-0.249977111117893"/>
      <name val="Aptos Narrow"/>
      <family val="2"/>
      <scheme val="minor"/>
    </font>
  </fonts>
  <fills count="21">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0" tint="-0.249977111117893"/>
        <bgColor indexed="64"/>
      </patternFill>
    </fill>
    <fill>
      <patternFill patternType="solid">
        <fgColor theme="9" tint="0.59999389629810485"/>
        <bgColor rgb="FF000000"/>
      </patternFill>
    </fill>
    <fill>
      <patternFill patternType="solid">
        <fgColor theme="6"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2">
    <xf numFmtId="0" fontId="0" fillId="0" borderId="0" xfId="0"/>
    <xf numFmtId="49" fontId="5"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4" fillId="7" borderId="1"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4" fontId="4" fillId="7"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4" fillId="11" borderId="1" xfId="0" applyNumberFormat="1" applyFont="1" applyFill="1" applyBorder="1" applyAlignment="1">
      <alignment horizontal="center" vertical="center" wrapText="1"/>
    </xf>
    <xf numFmtId="0" fontId="8" fillId="12" borderId="2" xfId="0" applyFont="1" applyFill="1" applyBorder="1" applyAlignment="1">
      <alignment horizontal="center" vertical="center" wrapText="1"/>
    </xf>
    <xf numFmtId="0" fontId="9"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49" fontId="1" fillId="18" borderId="1" xfId="0" applyNumberFormat="1" applyFont="1" applyFill="1" applyBorder="1" applyAlignment="1">
      <alignment vertical="center" wrapText="1"/>
    </xf>
    <xf numFmtId="0" fontId="0" fillId="0" borderId="1" xfId="0" applyBorder="1"/>
    <xf numFmtId="0" fontId="13" fillId="0" borderId="1" xfId="0" applyFont="1" applyBorder="1"/>
    <xf numFmtId="14" fontId="0" fillId="0" borderId="1" xfId="0" applyNumberFormat="1" applyBorder="1"/>
    <xf numFmtId="49" fontId="13" fillId="0" borderId="1" xfId="0" applyNumberFormat="1" applyFont="1" applyBorder="1"/>
    <xf numFmtId="0" fontId="13" fillId="0" borderId="2" xfId="0" applyFont="1" applyBorder="1"/>
    <xf numFmtId="0" fontId="13" fillId="0" borderId="1" xfId="0" applyFont="1" applyBorder="1" applyProtection="1">
      <protection locked="0"/>
    </xf>
    <xf numFmtId="0" fontId="14" fillId="19" borderId="1" xfId="0" applyFont="1" applyFill="1" applyBorder="1"/>
    <xf numFmtId="14" fontId="0" fillId="0" borderId="0" xfId="0" applyNumberFormat="1"/>
    <xf numFmtId="0" fontId="0" fillId="0" borderId="1" xfId="0" applyBorder="1" applyAlignment="1">
      <alignment horizontal="right"/>
    </xf>
    <xf numFmtId="0" fontId="2" fillId="10" borderId="1" xfId="0" applyFont="1" applyFill="1" applyBorder="1" applyAlignment="1">
      <alignment horizontal="center" vertical="center" wrapText="1"/>
    </xf>
    <xf numFmtId="14" fontId="1" fillId="17" borderId="3" xfId="0" applyNumberFormat="1" applyFont="1" applyFill="1" applyBorder="1" applyAlignment="1">
      <alignment horizontal="center" vertical="center" wrapText="1"/>
    </xf>
    <xf numFmtId="14" fontId="13" fillId="0" borderId="3" xfId="0" applyNumberFormat="1" applyFont="1" applyBorder="1"/>
    <xf numFmtId="0" fontId="15" fillId="0" borderId="1" xfId="0" applyFont="1" applyBorder="1"/>
    <xf numFmtId="0" fontId="16" fillId="20" borderId="1" xfId="0" applyFont="1" applyFill="1" applyBorder="1" applyAlignment="1">
      <alignment horizontal="center" vertical="center" wrapText="1"/>
    </xf>
    <xf numFmtId="0" fontId="1" fillId="17" borderId="3" xfId="0" applyFont="1" applyFill="1" applyBorder="1" applyAlignment="1">
      <alignment horizontal="center" vertical="center" wrapText="1"/>
    </xf>
    <xf numFmtId="14" fontId="3" fillId="0" borderId="3"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1C59E-8F7E-4AC1-8A9A-2C1EC688EE33}">
  <dimension ref="A1:BU10"/>
  <sheetViews>
    <sheetView tabSelected="1" topLeftCell="BC1" zoomScale="85" zoomScaleNormal="85" workbookViewId="0">
      <pane ySplit="1" topLeftCell="A2" activePane="bottomLeft" state="frozen"/>
      <selection activeCell="AT1" sqref="AT1"/>
      <selection pane="bottomLeft" activeCell="A2" sqref="A2"/>
    </sheetView>
  </sheetViews>
  <sheetFormatPr baseColWidth="10" defaultRowHeight="15" x14ac:dyDescent="0.25"/>
  <sheetData>
    <row r="1" spans="1:73"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36" t="s">
        <v>52</v>
      </c>
      <c r="BK1" s="40" t="s">
        <v>53</v>
      </c>
      <c r="BL1" s="25" t="s">
        <v>54</v>
      </c>
      <c r="BM1" s="25" t="s">
        <v>55</v>
      </c>
      <c r="BN1" s="25" t="s">
        <v>56</v>
      </c>
      <c r="BO1" s="25" t="s">
        <v>57</v>
      </c>
      <c r="BP1" s="35" t="s">
        <v>118</v>
      </c>
      <c r="BQ1" s="7" t="s">
        <v>125</v>
      </c>
      <c r="BR1" s="39" t="s">
        <v>126</v>
      </c>
      <c r="BS1" s="39" t="s">
        <v>127</v>
      </c>
      <c r="BT1" s="39" t="s">
        <v>128</v>
      </c>
      <c r="BU1" s="39" t="s">
        <v>124</v>
      </c>
    </row>
    <row r="2" spans="1:73" x14ac:dyDescent="0.25">
      <c r="A2" s="26">
        <v>19303570</v>
      </c>
      <c r="B2" s="26">
        <v>13239055</v>
      </c>
      <c r="C2" s="26" t="s">
        <v>78</v>
      </c>
      <c r="D2" s="27" t="s">
        <v>58</v>
      </c>
      <c r="E2" s="27">
        <v>3</v>
      </c>
      <c r="F2" s="27">
        <v>2</v>
      </c>
      <c r="G2" s="27">
        <v>2</v>
      </c>
      <c r="H2" s="27">
        <v>4</v>
      </c>
      <c r="I2" s="27">
        <v>1</v>
      </c>
      <c r="J2" s="27" t="s">
        <v>79</v>
      </c>
      <c r="K2" s="27" t="s">
        <v>80</v>
      </c>
      <c r="L2" s="27" t="s">
        <v>59</v>
      </c>
      <c r="M2" s="26">
        <v>901164974</v>
      </c>
      <c r="N2" s="26" t="s">
        <v>81</v>
      </c>
      <c r="O2" s="28">
        <v>45820</v>
      </c>
      <c r="P2" s="27" t="s">
        <v>60</v>
      </c>
      <c r="Q2" s="26" t="s">
        <v>82</v>
      </c>
      <c r="R2" s="26" t="s">
        <v>61</v>
      </c>
      <c r="S2" s="26">
        <v>39569769</v>
      </c>
      <c r="T2" s="27" t="s">
        <v>83</v>
      </c>
      <c r="U2" s="28">
        <v>44968</v>
      </c>
      <c r="V2" s="28">
        <v>45086</v>
      </c>
      <c r="W2" s="28">
        <v>45086</v>
      </c>
      <c r="X2" s="29" t="s">
        <v>70</v>
      </c>
      <c r="Y2" s="27" t="s">
        <v>84</v>
      </c>
      <c r="Z2" s="26">
        <v>117361065</v>
      </c>
      <c r="AA2" s="26" t="s">
        <v>71</v>
      </c>
      <c r="AB2" s="26" t="s">
        <v>85</v>
      </c>
      <c r="AC2" s="26" t="s">
        <v>86</v>
      </c>
      <c r="AD2" s="26">
        <v>30</v>
      </c>
      <c r="AE2" s="26">
        <v>1651</v>
      </c>
      <c r="AF2" s="26">
        <v>49530</v>
      </c>
      <c r="AG2" s="26">
        <v>49530</v>
      </c>
      <c r="AH2" s="27">
        <v>114030</v>
      </c>
      <c r="AI2" s="26">
        <v>12171610</v>
      </c>
      <c r="AJ2" s="30">
        <v>2108</v>
      </c>
      <c r="AK2" s="31" t="s">
        <v>64</v>
      </c>
      <c r="AL2" s="31" t="s">
        <v>64</v>
      </c>
      <c r="AM2" s="32" t="s">
        <v>65</v>
      </c>
      <c r="AN2" s="31" t="s">
        <v>66</v>
      </c>
      <c r="AO2" s="31" t="s">
        <v>64</v>
      </c>
      <c r="AP2" s="27"/>
      <c r="AQ2" s="32" t="s">
        <v>65</v>
      </c>
      <c r="AR2" s="27" t="s">
        <v>64</v>
      </c>
      <c r="AS2" s="27"/>
      <c r="AT2" s="27"/>
      <c r="AU2" s="27" t="s">
        <v>69</v>
      </c>
      <c r="AV2" s="27"/>
      <c r="AW2" s="27"/>
      <c r="AX2" s="27" t="s">
        <v>59</v>
      </c>
      <c r="AY2" s="27"/>
      <c r="AZ2" s="27"/>
      <c r="BA2" s="27" t="s">
        <v>64</v>
      </c>
      <c r="BB2" s="27"/>
      <c r="BC2" s="27"/>
      <c r="BD2" s="27" t="s">
        <v>64</v>
      </c>
      <c r="BE2" s="27"/>
      <c r="BF2" s="27"/>
      <c r="BG2" s="27"/>
      <c r="BH2" s="27">
        <v>4307</v>
      </c>
      <c r="BI2" s="26">
        <v>1650.74</v>
      </c>
      <c r="BJ2" s="33">
        <v>46148</v>
      </c>
      <c r="BK2" s="37" t="s">
        <v>67</v>
      </c>
      <c r="BL2" s="38" t="s">
        <v>68</v>
      </c>
      <c r="BM2" s="26" t="s">
        <v>59</v>
      </c>
      <c r="BN2" s="26">
        <v>4307</v>
      </c>
      <c r="BO2" s="26">
        <v>0</v>
      </c>
      <c r="BP2" s="26" t="s">
        <v>120</v>
      </c>
      <c r="BQ2" s="26" t="s">
        <v>129</v>
      </c>
      <c r="BR2" s="26">
        <v>4307</v>
      </c>
      <c r="BS2" s="26" t="s">
        <v>130</v>
      </c>
      <c r="BT2" s="26">
        <v>1651</v>
      </c>
      <c r="BU2" s="26"/>
    </row>
    <row r="3" spans="1:73" x14ac:dyDescent="0.25">
      <c r="A3" s="26">
        <v>19313801</v>
      </c>
      <c r="B3" s="26">
        <v>13040749</v>
      </c>
      <c r="C3" s="26" t="s">
        <v>78</v>
      </c>
      <c r="D3" s="27" t="s">
        <v>75</v>
      </c>
      <c r="E3" s="27">
        <v>3</v>
      </c>
      <c r="F3" s="27">
        <v>39</v>
      </c>
      <c r="G3" s="27">
        <v>39</v>
      </c>
      <c r="H3" s="27">
        <v>39</v>
      </c>
      <c r="I3" s="27">
        <v>34</v>
      </c>
      <c r="J3" s="27">
        <v>2102</v>
      </c>
      <c r="K3" s="27" t="s">
        <v>92</v>
      </c>
      <c r="L3" s="27" t="s">
        <v>59</v>
      </c>
      <c r="M3" s="26">
        <v>901081281</v>
      </c>
      <c r="N3" s="26" t="s">
        <v>89</v>
      </c>
      <c r="O3" s="28">
        <v>45827</v>
      </c>
      <c r="P3" s="27" t="s">
        <v>60</v>
      </c>
      <c r="Q3" s="26">
        <v>710938</v>
      </c>
      <c r="R3" s="26" t="s">
        <v>61</v>
      </c>
      <c r="S3" s="26">
        <v>1094908887</v>
      </c>
      <c r="T3" s="27" t="s">
        <v>93</v>
      </c>
      <c r="U3" s="28">
        <v>44763</v>
      </c>
      <c r="V3" s="28">
        <v>44764</v>
      </c>
      <c r="W3" s="28">
        <v>44766</v>
      </c>
      <c r="X3" s="29" t="s">
        <v>70</v>
      </c>
      <c r="Y3" s="27" t="s">
        <v>94</v>
      </c>
      <c r="Z3" s="26">
        <v>117582446</v>
      </c>
      <c r="AA3" s="26" t="s">
        <v>71</v>
      </c>
      <c r="AB3" s="26" t="s">
        <v>95</v>
      </c>
      <c r="AC3" s="26" t="s">
        <v>96</v>
      </c>
      <c r="AD3" s="26">
        <v>9</v>
      </c>
      <c r="AE3" s="26">
        <v>9602</v>
      </c>
      <c r="AF3" s="26">
        <v>86418</v>
      </c>
      <c r="AG3" s="26">
        <v>86418</v>
      </c>
      <c r="AH3" s="27">
        <v>1996210</v>
      </c>
      <c r="AI3" s="26">
        <v>12182136</v>
      </c>
      <c r="AJ3" s="30">
        <v>2108</v>
      </c>
      <c r="AK3" s="31" t="s">
        <v>64</v>
      </c>
      <c r="AL3" s="31" t="s">
        <v>64</v>
      </c>
      <c r="AM3" s="32" t="s">
        <v>65</v>
      </c>
      <c r="AN3" s="31" t="s">
        <v>76</v>
      </c>
      <c r="AO3" s="31" t="s">
        <v>77</v>
      </c>
      <c r="AP3" s="27" t="s">
        <v>97</v>
      </c>
      <c r="AQ3" s="32" t="s">
        <v>98</v>
      </c>
      <c r="AR3" s="27" t="s">
        <v>64</v>
      </c>
      <c r="AS3" s="27"/>
      <c r="AT3" s="27"/>
      <c r="AU3" s="27" t="s">
        <v>69</v>
      </c>
      <c r="AV3" s="27"/>
      <c r="AW3" s="27"/>
      <c r="AX3" s="27" t="s">
        <v>59</v>
      </c>
      <c r="AY3" s="27"/>
      <c r="AZ3" s="27"/>
      <c r="BA3" s="27" t="s">
        <v>64</v>
      </c>
      <c r="BB3" s="27"/>
      <c r="BC3" s="27"/>
      <c r="BD3" s="27" t="s">
        <v>64</v>
      </c>
      <c r="BE3" s="27"/>
      <c r="BF3" s="27"/>
      <c r="BG3" s="27"/>
      <c r="BH3" s="27">
        <v>4307</v>
      </c>
      <c r="BI3" s="27"/>
      <c r="BJ3" s="33">
        <v>46153</v>
      </c>
      <c r="BK3" s="37" t="s">
        <v>67</v>
      </c>
      <c r="BL3" s="38" t="s">
        <v>68</v>
      </c>
      <c r="BM3" s="26" t="s">
        <v>59</v>
      </c>
      <c r="BN3" s="26" t="s">
        <v>59</v>
      </c>
      <c r="BO3" s="26">
        <v>0</v>
      </c>
      <c r="BP3" s="26" t="s">
        <v>123</v>
      </c>
      <c r="BQ3" s="26" t="s">
        <v>129</v>
      </c>
      <c r="BR3" s="26" t="s">
        <v>130</v>
      </c>
      <c r="BS3" s="26">
        <v>4307</v>
      </c>
      <c r="BT3" s="26">
        <v>9602</v>
      </c>
      <c r="BU3" s="26"/>
    </row>
    <row r="4" spans="1:73" x14ac:dyDescent="0.25">
      <c r="A4" s="26">
        <v>19298137</v>
      </c>
      <c r="B4" s="26">
        <v>13194951</v>
      </c>
      <c r="C4" s="26" t="s">
        <v>78</v>
      </c>
      <c r="D4" s="27" t="s">
        <v>99</v>
      </c>
      <c r="E4" s="27">
        <v>3</v>
      </c>
      <c r="F4" s="27">
        <v>1</v>
      </c>
      <c r="G4" s="27">
        <v>1</v>
      </c>
      <c r="H4" s="27">
        <v>3</v>
      </c>
      <c r="I4" s="27">
        <v>1</v>
      </c>
      <c r="J4" s="27">
        <v>4106</v>
      </c>
      <c r="K4" s="27" t="s">
        <v>90</v>
      </c>
      <c r="L4" s="27" t="s">
        <v>59</v>
      </c>
      <c r="M4" s="26">
        <v>890911816</v>
      </c>
      <c r="N4" s="26" t="s">
        <v>88</v>
      </c>
      <c r="O4" s="28">
        <v>45817</v>
      </c>
      <c r="P4" s="27" t="s">
        <v>60</v>
      </c>
      <c r="Q4" s="26" t="s">
        <v>102</v>
      </c>
      <c r="R4" s="26" t="s">
        <v>61</v>
      </c>
      <c r="S4" s="26">
        <v>1014253841</v>
      </c>
      <c r="T4" s="27" t="s">
        <v>103</v>
      </c>
      <c r="U4" s="28">
        <v>44977</v>
      </c>
      <c r="V4" s="28">
        <v>45001</v>
      </c>
      <c r="W4" s="28">
        <v>45001</v>
      </c>
      <c r="X4" s="29" t="s">
        <v>70</v>
      </c>
      <c r="Y4" s="27" t="s">
        <v>104</v>
      </c>
      <c r="Z4" s="26">
        <v>117266693</v>
      </c>
      <c r="AA4" s="26" t="s">
        <v>63</v>
      </c>
      <c r="AB4" s="26">
        <v>39143</v>
      </c>
      <c r="AC4" s="26" t="s">
        <v>73</v>
      </c>
      <c r="AD4" s="26">
        <v>1</v>
      </c>
      <c r="AE4" s="26">
        <v>64500</v>
      </c>
      <c r="AF4" s="26">
        <v>64500</v>
      </c>
      <c r="AG4" s="26">
        <v>64500</v>
      </c>
      <c r="AH4" s="27">
        <v>64500</v>
      </c>
      <c r="AI4" s="26">
        <v>12166169</v>
      </c>
      <c r="AJ4" s="30">
        <v>2108</v>
      </c>
      <c r="AK4" s="31" t="s">
        <v>64</v>
      </c>
      <c r="AL4" s="31" t="s">
        <v>64</v>
      </c>
      <c r="AM4" s="32"/>
      <c r="AN4" s="31" t="s">
        <v>64</v>
      </c>
      <c r="AO4" s="31" t="s">
        <v>64</v>
      </c>
      <c r="AQ4" s="32"/>
      <c r="AR4" s="27" t="s">
        <v>64</v>
      </c>
      <c r="AS4" s="27"/>
      <c r="AT4" s="27"/>
      <c r="AU4" s="27" t="s">
        <v>69</v>
      </c>
      <c r="AV4" s="27"/>
      <c r="AW4" s="27"/>
      <c r="AX4" s="27" t="s">
        <v>59</v>
      </c>
      <c r="AY4" s="27"/>
      <c r="AZ4" s="27"/>
      <c r="BA4" s="27" t="s">
        <v>64</v>
      </c>
      <c r="BB4" s="27"/>
      <c r="BC4" s="27"/>
      <c r="BD4" s="27" t="s">
        <v>64</v>
      </c>
      <c r="BE4" s="27"/>
      <c r="BF4" s="27"/>
      <c r="BG4" s="27"/>
      <c r="BH4" s="34">
        <v>2108</v>
      </c>
      <c r="BI4" s="26">
        <v>64500</v>
      </c>
      <c r="BJ4" s="33">
        <v>46154</v>
      </c>
      <c r="BK4" s="37" t="s">
        <v>100</v>
      </c>
      <c r="BL4" s="38" t="s">
        <v>68</v>
      </c>
      <c r="BM4" s="26" t="s">
        <v>59</v>
      </c>
      <c r="BN4" s="26" t="s">
        <v>59</v>
      </c>
      <c r="BO4" s="26">
        <v>0</v>
      </c>
      <c r="BP4" s="26" t="s">
        <v>122</v>
      </c>
      <c r="BQ4" s="26" t="s">
        <v>129</v>
      </c>
      <c r="BR4" s="26">
        <v>2108</v>
      </c>
      <c r="BS4" s="26" t="s">
        <v>130</v>
      </c>
      <c r="BT4" s="26">
        <v>0</v>
      </c>
      <c r="BU4" s="26"/>
    </row>
    <row r="5" spans="1:73" x14ac:dyDescent="0.25">
      <c r="A5" s="26">
        <v>19298171</v>
      </c>
      <c r="B5" s="26">
        <v>13223380</v>
      </c>
      <c r="C5" s="26" t="s">
        <v>78</v>
      </c>
      <c r="D5" s="27" t="s">
        <v>99</v>
      </c>
      <c r="E5" s="27">
        <v>3</v>
      </c>
      <c r="F5" s="27">
        <v>20</v>
      </c>
      <c r="G5" s="27">
        <v>16</v>
      </c>
      <c r="H5" s="27">
        <v>16</v>
      </c>
      <c r="I5" s="27">
        <v>16</v>
      </c>
      <c r="J5" s="27" t="s">
        <v>59</v>
      </c>
      <c r="K5" s="27">
        <v>2108</v>
      </c>
      <c r="L5" s="27" t="s">
        <v>59</v>
      </c>
      <c r="M5" s="26">
        <v>890911816</v>
      </c>
      <c r="N5" s="26" t="s">
        <v>88</v>
      </c>
      <c r="O5" s="28">
        <v>45817</v>
      </c>
      <c r="P5" s="27" t="s">
        <v>60</v>
      </c>
      <c r="Q5" s="26" t="s">
        <v>105</v>
      </c>
      <c r="R5" s="26" t="s">
        <v>61</v>
      </c>
      <c r="S5" s="26">
        <v>71262705</v>
      </c>
      <c r="T5" s="27" t="s">
        <v>106</v>
      </c>
      <c r="U5" s="28">
        <v>45025</v>
      </c>
      <c r="V5" s="28">
        <v>45055</v>
      </c>
      <c r="W5" s="28">
        <v>45055</v>
      </c>
      <c r="X5" s="29" t="s">
        <v>62</v>
      </c>
      <c r="Y5" s="27">
        <v>0</v>
      </c>
      <c r="Z5" s="26">
        <v>117269360</v>
      </c>
      <c r="AA5" s="26" t="s">
        <v>63</v>
      </c>
      <c r="AB5" s="26">
        <v>39121</v>
      </c>
      <c r="AC5" s="26" t="s">
        <v>107</v>
      </c>
      <c r="AD5" s="26">
        <v>0.5</v>
      </c>
      <c r="AE5" s="26">
        <v>159000</v>
      </c>
      <c r="AF5" s="26">
        <v>79500</v>
      </c>
      <c r="AG5" s="26">
        <v>79500</v>
      </c>
      <c r="AH5" s="27">
        <v>5087763</v>
      </c>
      <c r="AI5" s="26">
        <v>12166203</v>
      </c>
      <c r="AJ5" s="30">
        <v>2108</v>
      </c>
      <c r="AK5" s="31" t="s">
        <v>64</v>
      </c>
      <c r="AL5" s="31" t="s">
        <v>64</v>
      </c>
      <c r="AM5" s="32" t="s">
        <v>65</v>
      </c>
      <c r="AN5" s="31" t="s">
        <v>66</v>
      </c>
      <c r="AO5" s="31" t="s">
        <v>64</v>
      </c>
      <c r="AP5" s="27"/>
      <c r="AQ5" s="32" t="s">
        <v>65</v>
      </c>
      <c r="AR5" s="27" t="s">
        <v>64</v>
      </c>
      <c r="AS5" s="27"/>
      <c r="AT5" s="27"/>
      <c r="AU5" s="27" t="s">
        <v>69</v>
      </c>
      <c r="AV5" s="27"/>
      <c r="AW5" s="27"/>
      <c r="AX5" s="27" t="s">
        <v>59</v>
      </c>
      <c r="AY5" s="27"/>
      <c r="AZ5" s="27"/>
      <c r="BA5" s="27" t="s">
        <v>64</v>
      </c>
      <c r="BB5" s="27"/>
      <c r="BC5" s="27"/>
      <c r="BD5" s="27" t="s">
        <v>64</v>
      </c>
      <c r="BE5" s="27"/>
      <c r="BF5" s="27"/>
      <c r="BG5" s="27"/>
      <c r="BH5" s="27"/>
      <c r="BI5" s="27"/>
      <c r="BJ5" s="33">
        <v>46154</v>
      </c>
      <c r="BK5" s="37" t="s">
        <v>100</v>
      </c>
      <c r="BL5" s="38" t="s">
        <v>68</v>
      </c>
      <c r="BM5" s="26" t="s">
        <v>59</v>
      </c>
      <c r="BN5" s="26">
        <v>2108</v>
      </c>
      <c r="BO5" s="26">
        <v>0</v>
      </c>
      <c r="BP5" s="26" t="s">
        <v>121</v>
      </c>
      <c r="BQ5" s="26" t="s">
        <v>129</v>
      </c>
      <c r="BR5" s="26">
        <v>2108</v>
      </c>
      <c r="BS5" s="26" t="s">
        <v>130</v>
      </c>
      <c r="BT5" s="26">
        <v>0</v>
      </c>
      <c r="BU5" s="26"/>
    </row>
    <row r="6" spans="1:73" x14ac:dyDescent="0.25">
      <c r="A6" s="26">
        <v>19298171</v>
      </c>
      <c r="B6" s="26">
        <v>13223380</v>
      </c>
      <c r="C6" s="26" t="s">
        <v>78</v>
      </c>
      <c r="D6" s="27" t="s">
        <v>99</v>
      </c>
      <c r="E6" s="27">
        <v>3</v>
      </c>
      <c r="F6" s="27">
        <v>20</v>
      </c>
      <c r="G6" s="27">
        <v>16</v>
      </c>
      <c r="H6" s="27">
        <v>16</v>
      </c>
      <c r="I6" s="27">
        <v>16</v>
      </c>
      <c r="J6" s="27" t="s">
        <v>59</v>
      </c>
      <c r="K6" s="27">
        <v>2108</v>
      </c>
      <c r="L6" s="27" t="s">
        <v>59</v>
      </c>
      <c r="M6" s="26">
        <v>890911816</v>
      </c>
      <c r="N6" s="26" t="s">
        <v>88</v>
      </c>
      <c r="O6" s="28">
        <v>45817</v>
      </c>
      <c r="P6" s="27" t="s">
        <v>60</v>
      </c>
      <c r="Q6" s="26" t="s">
        <v>105</v>
      </c>
      <c r="R6" s="26" t="s">
        <v>61</v>
      </c>
      <c r="S6" s="26">
        <v>71262705</v>
      </c>
      <c r="T6" s="27" t="s">
        <v>106</v>
      </c>
      <c r="U6" s="28">
        <v>45025</v>
      </c>
      <c r="V6" s="28">
        <v>45055</v>
      </c>
      <c r="W6" s="28">
        <v>45055</v>
      </c>
      <c r="X6" s="29" t="s">
        <v>62</v>
      </c>
      <c r="Y6" s="27">
        <v>0</v>
      </c>
      <c r="Z6" s="26">
        <v>117269361</v>
      </c>
      <c r="AA6" s="26" t="s">
        <v>63</v>
      </c>
      <c r="AB6" s="26">
        <v>39121</v>
      </c>
      <c r="AC6" s="26" t="s">
        <v>107</v>
      </c>
      <c r="AD6" s="26">
        <v>0.5</v>
      </c>
      <c r="AE6" s="26">
        <v>159000</v>
      </c>
      <c r="AF6" s="26">
        <v>79500</v>
      </c>
      <c r="AG6" s="26">
        <v>79500</v>
      </c>
      <c r="AH6" s="27">
        <v>5087763</v>
      </c>
      <c r="AI6" s="26">
        <v>12166203</v>
      </c>
      <c r="AJ6" s="30">
        <v>2108</v>
      </c>
      <c r="AK6" s="31" t="s">
        <v>64</v>
      </c>
      <c r="AL6" s="31" t="s">
        <v>64</v>
      </c>
      <c r="AM6" s="32" t="s">
        <v>65</v>
      </c>
      <c r="AN6" s="31" t="s">
        <v>66</v>
      </c>
      <c r="AO6" s="31" t="s">
        <v>64</v>
      </c>
      <c r="AP6" s="27"/>
      <c r="AQ6" s="32" t="s">
        <v>65</v>
      </c>
      <c r="AR6" s="27" t="s">
        <v>64</v>
      </c>
      <c r="AS6" s="27"/>
      <c r="AT6" s="27"/>
      <c r="AU6" s="27" t="s">
        <v>69</v>
      </c>
      <c r="AV6" s="27"/>
      <c r="AW6" s="27"/>
      <c r="AX6" s="27" t="s">
        <v>59</v>
      </c>
      <c r="AY6" s="27"/>
      <c r="AZ6" s="27"/>
      <c r="BA6" s="27" t="s">
        <v>64</v>
      </c>
      <c r="BB6" s="27"/>
      <c r="BC6" s="27"/>
      <c r="BD6" s="27" t="s">
        <v>64</v>
      </c>
      <c r="BE6" s="27"/>
      <c r="BF6" s="27"/>
      <c r="BG6" s="27"/>
      <c r="BH6" s="27"/>
      <c r="BI6" s="27"/>
      <c r="BJ6" s="33">
        <v>46154</v>
      </c>
      <c r="BK6" s="37" t="s">
        <v>100</v>
      </c>
      <c r="BL6" s="38" t="s">
        <v>68</v>
      </c>
      <c r="BM6" s="26" t="s">
        <v>59</v>
      </c>
      <c r="BN6" s="26">
        <v>2108</v>
      </c>
      <c r="BO6" s="26">
        <v>0</v>
      </c>
      <c r="BP6" s="26" t="s">
        <v>121</v>
      </c>
      <c r="BQ6" s="26" t="s">
        <v>129</v>
      </c>
      <c r="BR6" s="26">
        <v>2108</v>
      </c>
      <c r="BS6" s="26" t="s">
        <v>130</v>
      </c>
      <c r="BT6" s="26">
        <v>0</v>
      </c>
      <c r="BU6" s="26"/>
    </row>
    <row r="7" spans="1:73" x14ac:dyDescent="0.25">
      <c r="A7" s="26">
        <v>19298171</v>
      </c>
      <c r="B7" s="26">
        <v>13223380</v>
      </c>
      <c r="C7" s="26" t="s">
        <v>78</v>
      </c>
      <c r="D7" s="27" t="s">
        <v>99</v>
      </c>
      <c r="E7" s="27">
        <v>3</v>
      </c>
      <c r="F7" s="27">
        <v>20</v>
      </c>
      <c r="G7" s="27">
        <v>16</v>
      </c>
      <c r="H7" s="27">
        <v>16</v>
      </c>
      <c r="I7" s="27">
        <v>16</v>
      </c>
      <c r="J7" s="27" t="s">
        <v>59</v>
      </c>
      <c r="K7" s="27">
        <v>2108</v>
      </c>
      <c r="L7" s="27" t="s">
        <v>59</v>
      </c>
      <c r="M7" s="26">
        <v>890911816</v>
      </c>
      <c r="N7" s="26" t="s">
        <v>88</v>
      </c>
      <c r="O7" s="28">
        <v>45817</v>
      </c>
      <c r="P7" s="27" t="s">
        <v>60</v>
      </c>
      <c r="Q7" s="26" t="s">
        <v>105</v>
      </c>
      <c r="R7" s="26" t="s">
        <v>61</v>
      </c>
      <c r="S7" s="26">
        <v>71262705</v>
      </c>
      <c r="T7" s="27" t="s">
        <v>106</v>
      </c>
      <c r="U7" s="28">
        <v>45025</v>
      </c>
      <c r="V7" s="28">
        <v>45055</v>
      </c>
      <c r="W7" s="28">
        <v>45055</v>
      </c>
      <c r="X7" s="29" t="s">
        <v>62</v>
      </c>
      <c r="Y7" s="27">
        <v>0</v>
      </c>
      <c r="Z7" s="26">
        <v>117269362</v>
      </c>
      <c r="AA7" s="26" t="s">
        <v>63</v>
      </c>
      <c r="AB7" s="26">
        <v>39122</v>
      </c>
      <c r="AC7" s="26" t="s">
        <v>108</v>
      </c>
      <c r="AD7" s="26">
        <v>0.5</v>
      </c>
      <c r="AE7" s="26">
        <v>179800</v>
      </c>
      <c r="AF7" s="26">
        <v>89900</v>
      </c>
      <c r="AG7" s="26">
        <v>89900</v>
      </c>
      <c r="AH7" s="27">
        <v>5087763</v>
      </c>
      <c r="AI7" s="26">
        <v>12166203</v>
      </c>
      <c r="AJ7" s="30">
        <v>2108</v>
      </c>
      <c r="AK7" s="31" t="s">
        <v>64</v>
      </c>
      <c r="AL7" s="31" t="s">
        <v>64</v>
      </c>
      <c r="AM7" s="32" t="s">
        <v>65</v>
      </c>
      <c r="AN7" s="31" t="s">
        <v>66</v>
      </c>
      <c r="AO7" s="31" t="s">
        <v>64</v>
      </c>
      <c r="AP7" s="27"/>
      <c r="AQ7" s="32" t="s">
        <v>65</v>
      </c>
      <c r="AR7" s="27" t="s">
        <v>64</v>
      </c>
      <c r="AS7" s="27"/>
      <c r="AT7" s="27"/>
      <c r="AU7" s="27" t="s">
        <v>69</v>
      </c>
      <c r="AV7" s="27"/>
      <c r="AW7" s="27"/>
      <c r="AX7" s="27" t="s">
        <v>59</v>
      </c>
      <c r="AY7" s="27"/>
      <c r="AZ7" s="27"/>
      <c r="BA7" s="27" t="s">
        <v>64</v>
      </c>
      <c r="BB7" s="27"/>
      <c r="BC7" s="27"/>
      <c r="BD7" s="27" t="s">
        <v>64</v>
      </c>
      <c r="BE7" s="27"/>
      <c r="BF7" s="27"/>
      <c r="BG7" s="27"/>
      <c r="BH7" s="27"/>
      <c r="BI7" s="27"/>
      <c r="BJ7" s="33">
        <v>46154</v>
      </c>
      <c r="BK7" s="37" t="s">
        <v>100</v>
      </c>
      <c r="BL7" s="38" t="s">
        <v>68</v>
      </c>
      <c r="BM7" s="26" t="s">
        <v>59</v>
      </c>
      <c r="BN7" s="26">
        <v>2108</v>
      </c>
      <c r="BO7" s="26">
        <v>0</v>
      </c>
      <c r="BP7" s="26" t="s">
        <v>121</v>
      </c>
      <c r="BQ7" s="26" t="s">
        <v>129</v>
      </c>
      <c r="BR7" s="26">
        <v>2108</v>
      </c>
      <c r="BS7" s="26" t="s">
        <v>130</v>
      </c>
      <c r="BT7" s="26">
        <v>0</v>
      </c>
      <c r="BU7" s="26"/>
    </row>
    <row r="8" spans="1:73" x14ac:dyDescent="0.25">
      <c r="A8" s="26">
        <v>19298171</v>
      </c>
      <c r="B8" s="26">
        <v>13223380</v>
      </c>
      <c r="C8" s="26" t="s">
        <v>78</v>
      </c>
      <c r="D8" s="27" t="s">
        <v>99</v>
      </c>
      <c r="E8" s="27">
        <v>3</v>
      </c>
      <c r="F8" s="27">
        <v>20</v>
      </c>
      <c r="G8" s="27">
        <v>16</v>
      </c>
      <c r="H8" s="27">
        <v>16</v>
      </c>
      <c r="I8" s="27">
        <v>16</v>
      </c>
      <c r="J8" s="27" t="s">
        <v>59</v>
      </c>
      <c r="K8" s="27">
        <v>2108</v>
      </c>
      <c r="L8" s="27" t="s">
        <v>59</v>
      </c>
      <c r="M8" s="26">
        <v>890911816</v>
      </c>
      <c r="N8" s="26" t="s">
        <v>88</v>
      </c>
      <c r="O8" s="28">
        <v>45817</v>
      </c>
      <c r="P8" s="27" t="s">
        <v>60</v>
      </c>
      <c r="Q8" s="26" t="s">
        <v>105</v>
      </c>
      <c r="R8" s="26" t="s">
        <v>61</v>
      </c>
      <c r="S8" s="26">
        <v>71262705</v>
      </c>
      <c r="T8" s="27" t="s">
        <v>106</v>
      </c>
      <c r="U8" s="28">
        <v>45025</v>
      </c>
      <c r="V8" s="28">
        <v>45055</v>
      </c>
      <c r="W8" s="28">
        <v>45055</v>
      </c>
      <c r="X8" s="29" t="s">
        <v>62</v>
      </c>
      <c r="Y8" s="27">
        <v>0</v>
      </c>
      <c r="Z8" s="26">
        <v>117269363</v>
      </c>
      <c r="AA8" s="26" t="s">
        <v>63</v>
      </c>
      <c r="AB8" s="26">
        <v>39123</v>
      </c>
      <c r="AC8" s="26" t="s">
        <v>109</v>
      </c>
      <c r="AD8" s="26">
        <v>1</v>
      </c>
      <c r="AE8" s="26">
        <v>199300</v>
      </c>
      <c r="AF8" s="26">
        <v>199300</v>
      </c>
      <c r="AG8" s="26">
        <v>199300</v>
      </c>
      <c r="AH8" s="27">
        <v>5087763</v>
      </c>
      <c r="AI8" s="26">
        <v>12166203</v>
      </c>
      <c r="AJ8" s="30">
        <v>2108</v>
      </c>
      <c r="AK8" s="31" t="s">
        <v>64</v>
      </c>
      <c r="AL8" s="31" t="s">
        <v>64</v>
      </c>
      <c r="AM8" s="32" t="s">
        <v>65</v>
      </c>
      <c r="AN8" s="31" t="s">
        <v>66</v>
      </c>
      <c r="AO8" s="31" t="s">
        <v>64</v>
      </c>
      <c r="AP8" s="27"/>
      <c r="AQ8" s="32" t="s">
        <v>65</v>
      </c>
      <c r="AR8" s="27" t="s">
        <v>64</v>
      </c>
      <c r="AS8" s="27"/>
      <c r="AT8" s="27"/>
      <c r="AU8" s="27" t="s">
        <v>69</v>
      </c>
      <c r="AV8" s="27"/>
      <c r="AW8" s="27"/>
      <c r="AX8" s="27" t="s">
        <v>59</v>
      </c>
      <c r="AY8" s="27"/>
      <c r="AZ8" s="27"/>
      <c r="BA8" s="27" t="s">
        <v>64</v>
      </c>
      <c r="BB8" s="27"/>
      <c r="BC8" s="27"/>
      <c r="BD8" s="27" t="s">
        <v>64</v>
      </c>
      <c r="BE8" s="27"/>
      <c r="BF8" s="27"/>
      <c r="BG8" s="27"/>
      <c r="BH8" s="27"/>
      <c r="BI8" s="27"/>
      <c r="BJ8" s="33">
        <v>46154</v>
      </c>
      <c r="BK8" s="37" t="s">
        <v>100</v>
      </c>
      <c r="BL8" s="38" t="s">
        <v>68</v>
      </c>
      <c r="BM8" s="26" t="s">
        <v>59</v>
      </c>
      <c r="BN8" s="26">
        <v>2108</v>
      </c>
      <c r="BO8" s="26">
        <v>0</v>
      </c>
      <c r="BP8" s="26" t="s">
        <v>121</v>
      </c>
      <c r="BQ8" s="26" t="s">
        <v>129</v>
      </c>
      <c r="BR8" s="26">
        <v>2108</v>
      </c>
      <c r="BS8" s="26" t="s">
        <v>130</v>
      </c>
      <c r="BT8" s="26">
        <v>0</v>
      </c>
      <c r="BU8" s="26"/>
    </row>
    <row r="9" spans="1:73" x14ac:dyDescent="0.25">
      <c r="A9" s="26">
        <v>19298171</v>
      </c>
      <c r="B9" s="26">
        <v>13223380</v>
      </c>
      <c r="C9" s="26" t="s">
        <v>78</v>
      </c>
      <c r="D9" s="27" t="s">
        <v>99</v>
      </c>
      <c r="E9" s="27">
        <v>3</v>
      </c>
      <c r="F9" s="27">
        <v>20</v>
      </c>
      <c r="G9" s="27">
        <v>16</v>
      </c>
      <c r="H9" s="27">
        <v>16</v>
      </c>
      <c r="I9" s="27">
        <v>16</v>
      </c>
      <c r="J9" s="27" t="s">
        <v>59</v>
      </c>
      <c r="K9" s="27">
        <v>2108</v>
      </c>
      <c r="L9" s="27" t="s">
        <v>59</v>
      </c>
      <c r="M9" s="26">
        <v>890911816</v>
      </c>
      <c r="N9" s="26" t="s">
        <v>88</v>
      </c>
      <c r="O9" s="28">
        <v>45817</v>
      </c>
      <c r="P9" s="27" t="s">
        <v>60</v>
      </c>
      <c r="Q9" s="26" t="s">
        <v>105</v>
      </c>
      <c r="R9" s="26" t="s">
        <v>61</v>
      </c>
      <c r="S9" s="26">
        <v>71262705</v>
      </c>
      <c r="T9" s="27" t="s">
        <v>106</v>
      </c>
      <c r="U9" s="28">
        <v>45025</v>
      </c>
      <c r="V9" s="28">
        <v>45055</v>
      </c>
      <c r="W9" s="28">
        <v>45055</v>
      </c>
      <c r="X9" s="29" t="s">
        <v>62</v>
      </c>
      <c r="Y9" s="27">
        <v>0</v>
      </c>
      <c r="Z9" s="26">
        <v>117269364</v>
      </c>
      <c r="AA9" s="26" t="s">
        <v>63</v>
      </c>
      <c r="AB9" s="26">
        <v>39124</v>
      </c>
      <c r="AC9" s="26" t="s">
        <v>110</v>
      </c>
      <c r="AD9" s="26">
        <v>1</v>
      </c>
      <c r="AE9" s="26">
        <v>1170600</v>
      </c>
      <c r="AF9" s="26">
        <v>1170600</v>
      </c>
      <c r="AG9" s="26">
        <v>1170600</v>
      </c>
      <c r="AH9" s="27">
        <v>5087763</v>
      </c>
      <c r="AI9" s="26">
        <v>12166203</v>
      </c>
      <c r="AJ9" s="30">
        <v>2108</v>
      </c>
      <c r="AK9" s="31" t="s">
        <v>64</v>
      </c>
      <c r="AL9" s="31" t="s">
        <v>64</v>
      </c>
      <c r="AM9" s="32" t="s">
        <v>65</v>
      </c>
      <c r="AN9" s="31" t="s">
        <v>66</v>
      </c>
      <c r="AO9" s="31" t="s">
        <v>64</v>
      </c>
      <c r="AP9" s="27"/>
      <c r="AQ9" s="32" t="s">
        <v>65</v>
      </c>
      <c r="AR9" s="27" t="s">
        <v>64</v>
      </c>
      <c r="AS9" s="27"/>
      <c r="AT9" s="27"/>
      <c r="AU9" s="27" t="s">
        <v>69</v>
      </c>
      <c r="AV9" s="27"/>
      <c r="AW9" s="27"/>
      <c r="AX9" s="27" t="s">
        <v>59</v>
      </c>
      <c r="AY9" s="27"/>
      <c r="AZ9" s="27"/>
      <c r="BA9" s="27" t="s">
        <v>64</v>
      </c>
      <c r="BB9" s="27"/>
      <c r="BC9" s="27"/>
      <c r="BD9" s="27" t="s">
        <v>111</v>
      </c>
      <c r="BE9" s="27"/>
      <c r="BF9" s="27"/>
      <c r="BG9" s="27"/>
      <c r="BH9" s="27"/>
      <c r="BI9" s="27"/>
      <c r="BJ9" s="33">
        <v>46154</v>
      </c>
      <c r="BK9" s="37" t="s">
        <v>100</v>
      </c>
      <c r="BL9" s="38" t="s">
        <v>68</v>
      </c>
      <c r="BM9" s="26" t="s">
        <v>59</v>
      </c>
      <c r="BN9" s="26" t="s">
        <v>112</v>
      </c>
      <c r="BO9" s="26">
        <v>0</v>
      </c>
      <c r="BP9" s="26" t="s">
        <v>121</v>
      </c>
      <c r="BQ9" s="26" t="s">
        <v>129</v>
      </c>
      <c r="BR9" s="26">
        <v>2108</v>
      </c>
      <c r="BS9" s="26" t="s">
        <v>130</v>
      </c>
      <c r="BT9" s="26">
        <v>0</v>
      </c>
      <c r="BU9" s="26"/>
    </row>
    <row r="10" spans="1:73" x14ac:dyDescent="0.25">
      <c r="A10" s="26">
        <v>19318982</v>
      </c>
      <c r="B10" s="26">
        <v>13080007</v>
      </c>
      <c r="C10" s="26" t="s">
        <v>78</v>
      </c>
      <c r="D10" s="27" t="s">
        <v>101</v>
      </c>
      <c r="E10" s="27">
        <v>3</v>
      </c>
      <c r="F10" s="27">
        <v>15</v>
      </c>
      <c r="G10" s="27">
        <v>15</v>
      </c>
      <c r="H10" s="27">
        <v>17</v>
      </c>
      <c r="I10" s="27">
        <v>15</v>
      </c>
      <c r="J10" s="27" t="s">
        <v>91</v>
      </c>
      <c r="K10" s="27" t="s">
        <v>113</v>
      </c>
      <c r="L10" s="27" t="s">
        <v>59</v>
      </c>
      <c r="M10" s="26">
        <v>813011577</v>
      </c>
      <c r="N10" s="26" t="s">
        <v>87</v>
      </c>
      <c r="O10" s="28">
        <v>45828</v>
      </c>
      <c r="P10" s="27" t="s">
        <v>60</v>
      </c>
      <c r="Q10" s="26" t="s">
        <v>114</v>
      </c>
      <c r="R10" s="26" t="s">
        <v>61</v>
      </c>
      <c r="S10" s="26">
        <v>1075271279</v>
      </c>
      <c r="T10" s="27" t="s">
        <v>115</v>
      </c>
      <c r="U10" s="28">
        <v>44940</v>
      </c>
      <c r="V10" s="28">
        <v>44940</v>
      </c>
      <c r="W10" s="28">
        <v>44940</v>
      </c>
      <c r="X10" s="29" t="s">
        <v>62</v>
      </c>
      <c r="Y10" s="27">
        <v>0</v>
      </c>
      <c r="Z10" s="26">
        <v>117672679</v>
      </c>
      <c r="AA10" s="26" t="s">
        <v>63</v>
      </c>
      <c r="AB10" s="26">
        <v>39145</v>
      </c>
      <c r="AC10" s="26" t="s">
        <v>72</v>
      </c>
      <c r="AD10" s="26">
        <v>1</v>
      </c>
      <c r="AE10" s="26">
        <v>2800</v>
      </c>
      <c r="AF10" s="26">
        <v>2800</v>
      </c>
      <c r="AG10" s="26">
        <v>2800</v>
      </c>
      <c r="AH10" s="27">
        <v>109400</v>
      </c>
      <c r="AI10" s="26">
        <v>12187419</v>
      </c>
      <c r="AJ10" s="30">
        <v>2108</v>
      </c>
      <c r="AK10" s="31" t="s">
        <v>64</v>
      </c>
      <c r="AL10" s="31" t="s">
        <v>64</v>
      </c>
      <c r="AM10" s="32" t="s">
        <v>65</v>
      </c>
      <c r="AN10" s="31" t="s">
        <v>66</v>
      </c>
      <c r="AO10" s="31" t="s">
        <v>64</v>
      </c>
      <c r="AP10" s="27"/>
      <c r="AQ10" s="32" t="s">
        <v>65</v>
      </c>
      <c r="AR10" s="27" t="s">
        <v>64</v>
      </c>
      <c r="AS10" s="27"/>
      <c r="AT10" s="27"/>
      <c r="AU10" s="27" t="s">
        <v>69</v>
      </c>
      <c r="AV10" s="27"/>
      <c r="AW10" s="27"/>
      <c r="AX10" s="27" t="s">
        <v>59</v>
      </c>
      <c r="AY10" s="27"/>
      <c r="AZ10" s="27"/>
      <c r="BA10" s="27" t="s">
        <v>64</v>
      </c>
      <c r="BB10" s="27"/>
      <c r="BC10" s="27"/>
      <c r="BD10" s="27" t="s">
        <v>64</v>
      </c>
      <c r="BE10" s="27"/>
      <c r="BF10" s="27"/>
      <c r="BG10" s="27">
        <v>4106</v>
      </c>
      <c r="BH10" s="27" t="s">
        <v>116</v>
      </c>
      <c r="BI10" s="27"/>
      <c r="BJ10" s="33">
        <v>46155</v>
      </c>
      <c r="BK10" s="41" t="s">
        <v>100</v>
      </c>
      <c r="BL10" s="38" t="s">
        <v>74</v>
      </c>
      <c r="BM10" s="26">
        <v>4106</v>
      </c>
      <c r="BN10" s="26" t="s">
        <v>117</v>
      </c>
      <c r="BO10" s="26">
        <v>0</v>
      </c>
      <c r="BP10" s="26" t="s">
        <v>119</v>
      </c>
      <c r="BQ10" s="26" t="s">
        <v>129</v>
      </c>
      <c r="BR10" s="26">
        <v>4010</v>
      </c>
      <c r="BS10" s="26" t="s">
        <v>130</v>
      </c>
      <c r="BT10" s="26">
        <v>0</v>
      </c>
      <c r="BU10" s="26"/>
    </row>
  </sheetData>
  <autoFilter ref="A1:BU10" xr:uid="{BA51C59E-8F7E-4AC1-8A9A-2C1EC688EE33}"/>
  <dataValidations count="5">
    <dataValidation type="list" allowBlank="1" showInputMessage="1" showErrorMessage="1" sqref="BK2:BK10" xr:uid="{A1AE41F1-4A93-4E0E-89E4-35C2991B047D}">
      <formula1>"Abierta,Cerrada"</formula1>
    </dataValidation>
    <dataValidation type="list" allowBlank="1" showInputMessage="1" showErrorMessage="1" sqref="AL2:AL10" xr:uid="{647DE18A-6E34-4F08-ADF8-6645FC7EBA0B}">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AO2:AO10" xr:uid="{85160399-0E18-468B-8800-99B79BC8CE51}">
      <formula1>"No Aplica,Descripcion en,Descripcion y codigo SOAT en ,Descripcion y cantidad en,Descripcion y valor unitario en,Descripcion,Cantidad y valor unitario en"</formula1>
    </dataValidation>
    <dataValidation type="list" allowBlank="1" showInputMessage="1" showErrorMessage="1" sqref="AN2:AN10 AK2:AK10" xr:uid="{A8D2D1BF-80A8-4634-A919-2B26928F8488}">
      <formula1>"No Aplica,Nueva,Reitera"</formula1>
    </dataValidation>
    <dataValidation type="list" allowBlank="1" showInputMessage="1" showErrorMessage="1" sqref="BQ2:BQ10" xr:uid="{CD1E1082-5211-4758-98F3-AEE084FA80FB}">
      <formula1>"Con ajuste,Sin ajuste"</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2026-05-26T17:23:37Z</dcterms:created>
  <dcterms:modified xsi:type="dcterms:W3CDTF">2026-05-26T23:49:18Z</dcterms:modified>
</cp:coreProperties>
</file>